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OR\BenO MT\Assetmanagement\Tafel Groen\02. Informatievoorziening\M&amp;I\Ziekten, Plagen en Invasieve Exoten\ZIEKTEN en PLAGEN\AANBESTEDINGEN\AI2022-0145 M&amp;I BZP\Aanbestedingsdocumenten\"/>
    </mc:Choice>
  </mc:AlternateContent>
  <bookViews>
    <workbookView xWindow="0" yWindow="0" windowWidth="21870" windowHeight="9390"/>
  </bookViews>
  <sheets>
    <sheet name="P2 IEZ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12" i="1"/>
  <c r="F10" i="1"/>
  <c r="F5" i="1"/>
  <c r="F3" i="1"/>
  <c r="F21" i="1"/>
  <c r="D9" i="1" l="1"/>
  <c r="F9" i="1" s="1"/>
  <c r="D8" i="1"/>
  <c r="F8" i="1" s="1"/>
  <c r="D7" i="1"/>
  <c r="F7" i="1" s="1"/>
  <c r="F20" i="1" l="1"/>
  <c r="F19" i="1"/>
  <c r="F17" i="1"/>
  <c r="F15" i="1"/>
  <c r="F14" i="1"/>
  <c r="F23" i="1" s="1"/>
</calcChain>
</file>

<file path=xl/sharedStrings.xml><?xml version="1.0" encoding="utf-8"?>
<sst xmlns="http://schemas.openxmlformats.org/spreadsheetml/2006/main" count="54" uniqueCount="46">
  <si>
    <t>Inschrijfstaat P2 - Monitoring en Inspectie Iepziekte</t>
  </si>
  <si>
    <t>omschrijving</t>
  </si>
  <si>
    <t>eenheid</t>
  </si>
  <si>
    <t>eenheidsprijs</t>
  </si>
  <si>
    <t>fictieve hoeveelheid</t>
  </si>
  <si>
    <t>opmerkingen</t>
  </si>
  <si>
    <t>paragrafen PvE</t>
  </si>
  <si>
    <t xml:space="preserve">3.1.2 </t>
  </si>
  <si>
    <t>inspectie iepen in particuliere tuinen, volkstuinen, begraafplaatsen</t>
  </si>
  <si>
    <t>ronde</t>
  </si>
  <si>
    <t>3.1.2 lid 5 en 8</t>
  </si>
  <si>
    <t>vervolginspectie</t>
  </si>
  <si>
    <t>stuk</t>
  </si>
  <si>
    <t>3.2.2 lid 1 en 2</t>
  </si>
  <si>
    <t xml:space="preserve">leveren en installeren feromoonvallen met feromooncapsules </t>
  </si>
  <si>
    <t>3.2.2 lid 3 en 4</t>
  </si>
  <si>
    <t xml:space="preserve">vervangen vallen met verse feromooncapsules </t>
  </si>
  <si>
    <t xml:space="preserve">3.2.2 lid 3  </t>
  </si>
  <si>
    <t>verwijderen feromoonvallen (3de leging)</t>
  </si>
  <si>
    <t>3.2.2 lid 6</t>
  </si>
  <si>
    <t>determineren en registreren van alle vallen</t>
  </si>
  <si>
    <t>keer</t>
  </si>
  <si>
    <t>3.3.2</t>
  </si>
  <si>
    <t>zoekacties broedhaarden</t>
  </si>
  <si>
    <t>uur</t>
  </si>
  <si>
    <t>3.4.2</t>
  </si>
  <si>
    <t>rapportage</t>
  </si>
  <si>
    <t>bijlage 6 en bijbehorend PvA Opdrachtnemer</t>
  </si>
  <si>
    <t>Kennis en kunde borgen in de organisatie</t>
  </si>
  <si>
    <t>jaar</t>
  </si>
  <si>
    <t>hoofdstuk 4</t>
  </si>
  <si>
    <t>4.2.1</t>
  </si>
  <si>
    <t xml:space="preserve">start-/voortgangs-/evaluatie-overleg </t>
  </si>
  <si>
    <t>uitgaande van 1,5 uur per keer incl. reistijd</t>
  </si>
  <si>
    <t>fictieve prijs totaal</t>
  </si>
  <si>
    <t>fictieve prijs totaal 4 jaar</t>
  </si>
  <si>
    <t>4.4 lid 4</t>
  </si>
  <si>
    <t>maandelijks soverleg MSTeams</t>
  </si>
  <si>
    <t>uitgangspunt is 8 x 1 uur in het eerste jaar en 4 x 1 uur in het tweede jaar</t>
  </si>
  <si>
    <t>project-/ en contract management</t>
  </si>
  <si>
    <t>leveren trendgegevens, geactualiseerde overzichten, geactualiseerde kaart met onoverzichtelijke gebieden.</t>
  </si>
  <si>
    <t>3.5.2 lid 3 t/m 5</t>
  </si>
  <si>
    <t>3.1.2 lid 3</t>
  </si>
  <si>
    <t>actualisatie en aanvullen data overzichten</t>
  </si>
  <si>
    <t>3 overzichten</t>
  </si>
  <si>
    <t>2023, betreft een eenmalige actie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</si>
</sst>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[$€-413]\ * #,##0.00_ ;_ [$€-413]\ * \-#,##0.00_ ;_ [$€-413]\ * &quot;-&quot;??_ ;_ @_ "/>
    <numFmt numFmtId="165" formatCode="_ [$€-413]\ * #,##0_ ;_ [$€-413]\ * \-#,##0_ ;_ [$€-413]\ * &quot;-&quot;??_ ;_ @_ "/>
  </numFmts>
  <fonts count="11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orbel"/>
      <family val="2"/>
    </font>
    <font>
      <sz val="10"/>
      <color theme="1"/>
      <name val="Corbel"/>
      <family val="2"/>
    </font>
    <font>
      <b/>
      <sz val="10"/>
      <color theme="1"/>
      <name val="Corbel"/>
      <family val="2"/>
    </font>
    <font>
      <b/>
      <sz val="10"/>
      <color rgb="FFFF0000"/>
      <name val="Corbel"/>
      <family val="2"/>
    </font>
    <font>
      <b/>
      <sz val="10"/>
      <name val="Corbel"/>
      <family val="2"/>
    </font>
    <font>
      <sz val="10"/>
      <color rgb="FFFF0000"/>
      <name val="Corbel"/>
      <family val="2"/>
    </font>
    <font>
      <sz val="10"/>
      <name val="Corbel"/>
      <family val="2"/>
    </font>
    <font>
      <i/>
      <sz val="10"/>
      <color theme="1"/>
      <name val="Corbel"/>
      <family val="2"/>
    </font>
    <font>
      <b/>
      <sz val="14"/>
      <color rgb="FFFF0000"/>
      <name val="Corbe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64" fontId="3" fillId="2" borderId="0" xfId="0" applyNumberFormat="1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Fill="1" applyBorder="1" applyAlignment="1" applyProtection="1">
      <alignment horizontal="center" vertical="center"/>
      <protection locked="0"/>
    </xf>
    <xf numFmtId="164" fontId="8" fillId="2" borderId="0" xfId="1" applyNumberFormat="1" applyFont="1" applyFill="1" applyBorder="1" applyAlignment="1" applyProtection="1">
      <alignment horizontal="center" vertical="center"/>
      <protection locked="0"/>
    </xf>
    <xf numFmtId="164" fontId="8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2" borderId="0" xfId="1" applyNumberFormat="1" applyFont="1" applyFill="1" applyBorder="1" applyAlignment="1" applyProtection="1">
      <alignment horizontal="center" vertical="center"/>
      <protection locked="0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pane xSplit="2" ySplit="2" topLeftCell="C3" activePane="bottomRight" state="frozen"/>
      <selection pane="topRight" activeCell="B1" sqref="B1"/>
      <selection pane="bottomLeft" activeCell="A3" sqref="A3"/>
      <selection pane="bottomRight" activeCell="D16" sqref="D16"/>
    </sheetView>
  </sheetViews>
  <sheetFormatPr defaultRowHeight="12.75" x14ac:dyDescent="0.25"/>
  <cols>
    <col min="1" max="1" width="20.7109375" style="2" customWidth="1"/>
    <col min="2" max="2" width="56.5703125" style="2" customWidth="1"/>
    <col min="3" max="3" width="11.7109375" style="3" customWidth="1"/>
    <col min="4" max="4" width="12.7109375" style="3" customWidth="1"/>
    <col min="5" max="5" width="13.28515625" style="4" bestFit="1" customWidth="1"/>
    <col min="6" max="6" width="19.5703125" style="3" customWidth="1"/>
    <col min="7" max="7" width="34.7109375" style="5" customWidth="1"/>
    <col min="8" max="8" width="37.85546875" style="2" customWidth="1"/>
    <col min="9" max="16384" width="9.140625" style="2"/>
  </cols>
  <sheetData>
    <row r="1" spans="1:8" ht="18.75" x14ac:dyDescent="0.25">
      <c r="A1" s="1" t="s">
        <v>0</v>
      </c>
    </row>
    <row r="2" spans="1:8" s="6" customFormat="1" ht="28.5" customHeight="1" x14ac:dyDescent="0.25">
      <c r="A2" s="29" t="s">
        <v>6</v>
      </c>
      <c r="B2" s="6" t="s">
        <v>1</v>
      </c>
      <c r="C2" s="7" t="s">
        <v>2</v>
      </c>
      <c r="D2" s="9" t="s">
        <v>4</v>
      </c>
      <c r="E2" s="8" t="s">
        <v>3</v>
      </c>
      <c r="F2" s="10" t="s">
        <v>34</v>
      </c>
      <c r="G2" s="11" t="s">
        <v>5</v>
      </c>
    </row>
    <row r="3" spans="1:8" x14ac:dyDescent="0.25">
      <c r="A3" s="2" t="s">
        <v>7</v>
      </c>
      <c r="B3" s="2" t="s">
        <v>8</v>
      </c>
      <c r="C3" s="3" t="s">
        <v>9</v>
      </c>
      <c r="D3" s="3">
        <v>8</v>
      </c>
      <c r="E3" s="30"/>
      <c r="F3" s="15">
        <f>E3*D3</f>
        <v>0</v>
      </c>
    </row>
    <row r="4" spans="1:8" x14ac:dyDescent="0.25">
      <c r="A4" s="2" t="s">
        <v>42</v>
      </c>
      <c r="B4" s="2" t="s">
        <v>43</v>
      </c>
      <c r="C4" s="3" t="s">
        <v>44</v>
      </c>
      <c r="D4" s="3">
        <v>1</v>
      </c>
      <c r="E4" s="30"/>
      <c r="F4" s="15">
        <f>E4*D4</f>
        <v>0</v>
      </c>
      <c r="G4" s="5" t="s">
        <v>45</v>
      </c>
    </row>
    <row r="5" spans="1:8" x14ac:dyDescent="0.25">
      <c r="A5" s="2" t="s">
        <v>10</v>
      </c>
      <c r="B5" s="2" t="s">
        <v>11</v>
      </c>
      <c r="C5" s="3" t="s">
        <v>12</v>
      </c>
      <c r="D5" s="3">
        <v>80</v>
      </c>
      <c r="E5" s="30"/>
      <c r="F5" s="15">
        <f>E5*D5</f>
        <v>0</v>
      </c>
    </row>
    <row r="6" spans="1:8" x14ac:dyDescent="0.25">
      <c r="E6" s="31"/>
    </row>
    <row r="7" spans="1:8" x14ac:dyDescent="0.25">
      <c r="A7" s="2" t="s">
        <v>13</v>
      </c>
      <c r="B7" s="2" t="s">
        <v>14</v>
      </c>
      <c r="C7" s="3" t="s">
        <v>12</v>
      </c>
      <c r="D7" s="3">
        <f>96*4</f>
        <v>384</v>
      </c>
      <c r="E7" s="30"/>
      <c r="F7" s="15">
        <f t="shared" ref="F7:F12" si="0">E7*D7</f>
        <v>0</v>
      </c>
    </row>
    <row r="8" spans="1:8" x14ac:dyDescent="0.25">
      <c r="A8" s="2" t="s">
        <v>15</v>
      </c>
      <c r="B8" s="2" t="s">
        <v>16</v>
      </c>
      <c r="C8" s="3" t="s">
        <v>12</v>
      </c>
      <c r="D8" s="3">
        <f>192*4</f>
        <v>768</v>
      </c>
      <c r="E8" s="30"/>
      <c r="F8" s="15">
        <f t="shared" si="0"/>
        <v>0</v>
      </c>
    </row>
    <row r="9" spans="1:8" x14ac:dyDescent="0.25">
      <c r="A9" s="2" t="s">
        <v>17</v>
      </c>
      <c r="B9" s="2" t="s">
        <v>18</v>
      </c>
      <c r="C9" s="3" t="s">
        <v>12</v>
      </c>
      <c r="D9" s="3">
        <f>96*4</f>
        <v>384</v>
      </c>
      <c r="E9" s="30"/>
      <c r="F9" s="15">
        <f t="shared" si="0"/>
        <v>0</v>
      </c>
    </row>
    <row r="10" spans="1:8" x14ac:dyDescent="0.25">
      <c r="A10" s="2" t="s">
        <v>19</v>
      </c>
      <c r="B10" s="2" t="s">
        <v>20</v>
      </c>
      <c r="C10" s="3" t="s">
        <v>21</v>
      </c>
      <c r="D10" s="3">
        <v>12</v>
      </c>
      <c r="E10" s="30"/>
      <c r="F10" s="15">
        <f t="shared" si="0"/>
        <v>0</v>
      </c>
    </row>
    <row r="11" spans="1:8" x14ac:dyDescent="0.25">
      <c r="E11" s="31"/>
    </row>
    <row r="12" spans="1:8" x14ac:dyDescent="0.25">
      <c r="A12" s="2" t="s">
        <v>22</v>
      </c>
      <c r="B12" s="2" t="s">
        <v>23</v>
      </c>
      <c r="C12" s="3" t="s">
        <v>24</v>
      </c>
      <c r="D12" s="3">
        <v>40</v>
      </c>
      <c r="E12" s="30"/>
      <c r="F12" s="15">
        <f t="shared" si="0"/>
        <v>0</v>
      </c>
      <c r="H12" s="12"/>
    </row>
    <row r="13" spans="1:8" x14ac:dyDescent="0.25">
      <c r="E13" s="31"/>
    </row>
    <row r="14" spans="1:8" s="13" customFormat="1" x14ac:dyDescent="0.25">
      <c r="A14" s="13" t="s">
        <v>25</v>
      </c>
      <c r="B14" s="13" t="s">
        <v>26</v>
      </c>
      <c r="C14" s="14" t="s">
        <v>12</v>
      </c>
      <c r="D14" s="14">
        <v>4</v>
      </c>
      <c r="E14" s="32"/>
      <c r="F14" s="15">
        <f>E14*D14</f>
        <v>0</v>
      </c>
      <c r="G14" s="16"/>
    </row>
    <row r="15" spans="1:8" s="13" customFormat="1" ht="25.5" x14ac:dyDescent="0.25">
      <c r="A15" s="13" t="s">
        <v>41</v>
      </c>
      <c r="B15" s="18" t="s">
        <v>40</v>
      </c>
      <c r="C15" s="14" t="s">
        <v>12</v>
      </c>
      <c r="D15" s="14">
        <v>4</v>
      </c>
      <c r="E15" s="32"/>
      <c r="F15" s="15">
        <f>E15*D15</f>
        <v>0</v>
      </c>
      <c r="G15" s="16"/>
    </row>
    <row r="16" spans="1:8" s="13" customFormat="1" x14ac:dyDescent="0.25">
      <c r="B16" s="17"/>
      <c r="C16" s="14"/>
      <c r="D16" s="14"/>
      <c r="E16" s="33"/>
      <c r="F16" s="15"/>
      <c r="G16" s="16"/>
    </row>
    <row r="17" spans="1:8" s="13" customFormat="1" ht="25.5" x14ac:dyDescent="0.25">
      <c r="A17" s="18" t="s">
        <v>27</v>
      </c>
      <c r="B17" s="13" t="s">
        <v>28</v>
      </c>
      <c r="C17" s="14" t="s">
        <v>29</v>
      </c>
      <c r="D17" s="14">
        <v>4</v>
      </c>
      <c r="E17" s="32"/>
      <c r="F17" s="15">
        <f>E17*D17</f>
        <v>0</v>
      </c>
      <c r="G17" s="16"/>
    </row>
    <row r="18" spans="1:8" s="13" customFormat="1" x14ac:dyDescent="0.25">
      <c r="C18" s="14"/>
      <c r="D18" s="14"/>
      <c r="E18" s="33"/>
      <c r="F18" s="15"/>
      <c r="G18" s="16"/>
    </row>
    <row r="19" spans="1:8" s="13" customFormat="1" x14ac:dyDescent="0.25">
      <c r="A19" s="13" t="s">
        <v>30</v>
      </c>
      <c r="B19" s="13" t="s">
        <v>39</v>
      </c>
      <c r="C19" s="14" t="s">
        <v>29</v>
      </c>
      <c r="D19" s="14">
        <v>4</v>
      </c>
      <c r="E19" s="32"/>
      <c r="F19" s="15">
        <f>E19*D19</f>
        <v>0</v>
      </c>
      <c r="G19" s="19"/>
    </row>
    <row r="20" spans="1:8" s="13" customFormat="1" x14ac:dyDescent="0.25">
      <c r="A20" s="13" t="s">
        <v>31</v>
      </c>
      <c r="B20" s="13" t="s">
        <v>32</v>
      </c>
      <c r="C20" s="14" t="s">
        <v>21</v>
      </c>
      <c r="D20" s="14">
        <v>16</v>
      </c>
      <c r="E20" s="32"/>
      <c r="F20" s="15">
        <f>E20*D20</f>
        <v>0</v>
      </c>
      <c r="G20" s="16" t="s">
        <v>33</v>
      </c>
    </row>
    <row r="21" spans="1:8" x14ac:dyDescent="0.25">
      <c r="A21" s="2" t="s">
        <v>36</v>
      </c>
      <c r="B21" s="2" t="s">
        <v>37</v>
      </c>
      <c r="C21" s="3" t="s">
        <v>24</v>
      </c>
      <c r="D21" s="3">
        <v>12</v>
      </c>
      <c r="E21" s="34"/>
      <c r="F21" s="15">
        <f>E21*D21</f>
        <v>0</v>
      </c>
      <c r="G21" s="16" t="s">
        <v>38</v>
      </c>
      <c r="H21" s="12"/>
    </row>
    <row r="22" spans="1:8" s="13" customFormat="1" x14ac:dyDescent="0.25">
      <c r="C22" s="14"/>
      <c r="D22" s="14"/>
      <c r="E22" s="15"/>
      <c r="F22" s="20"/>
      <c r="G22" s="16"/>
    </row>
    <row r="23" spans="1:8" s="21" customFormat="1" ht="18.75" x14ac:dyDescent="0.25">
      <c r="A23" s="2"/>
      <c r="B23" s="28" t="s">
        <v>35</v>
      </c>
      <c r="C23" s="22"/>
      <c r="D23" s="22"/>
      <c r="E23" s="23"/>
      <c r="F23" s="24">
        <f>SUM(F3:F21)</f>
        <v>0</v>
      </c>
      <c r="G23" s="25"/>
    </row>
    <row r="24" spans="1:8" x14ac:dyDescent="0.25">
      <c r="F24" s="26"/>
      <c r="G24" s="2"/>
    </row>
    <row r="25" spans="1:8" x14ac:dyDescent="0.25">
      <c r="B25" s="27"/>
    </row>
  </sheetData>
  <sheetProtection algorithmName="SHA-512" hashValue="7GCWIOenLyI9twg+a53Ij50+EOTIhfe5ryVOPpfEDKaHoT3sEN7xKRaH9e95Jd8FY6tps6mVXoKHZXjdPjIHTg==" saltValue="ozdfAHmgRIQ9AzTwGpSZmQ==" spinCount="100000" sheet="1" objects="1" scenarios="1"/>
  <pageMargins left="0.7" right="0.7" top="0.75" bottom="0.75" header="0.3" footer="0.3"/>
  <pageSetup orientation="portrait" r:id="rId1"/>
  <ignoredErrors>
    <ignoredError sqref="D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P2 IEZ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Bijleveld, Jaike</dc:creator>
  <cp:lastModifiedBy>Pas, Yvonne</cp:lastModifiedBy>
  <dcterms:created xsi:type="dcterms:W3CDTF">2022-09-14T18:13:42Z</dcterms:created>
  <dcterms:modified xsi:type="dcterms:W3CDTF">2022-10-20T14:14:22Z</dcterms:modified>
</cp:coreProperties>
</file>